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A36DDB4-6413-45C3-B3EB-9EDDB9DB55EF}" xr6:coauthVersionLast="47" xr6:coauthVersionMax="47" xr10:uidLastSave="{00000000-0000-0000-0000-000000000000}"/>
  <bookViews>
    <workbookView xWindow="690" yWindow="2985" windowWidth="32850" windowHeight="16680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26" i="151" l="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<sst xmlns="http://schemas.openxmlformats.org/spreadsheetml/2006/main" count="2157" uniqueCount="403">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</sst>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36" sqref="D3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-2753423.75</v>
      </c>
      <c r="Y19" s="181">
        <f>Y18-K19-L19</f>
        <v>-2761906</v>
      </c>
      <c r="Z19" s="217">
        <f>AVERAGE(Y19:Y27)</f>
        <v>-2753332.777777778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-2752605</v>
      </c>
      <c r="Y26" s="181">
        <f t="shared" si="15"/>
        <v>-2752605</v>
      </c>
      <c r="Z26" s="217">
        <f>AVERAGE(Y26:Y34)</f>
        <v>-2752604.777777778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/>
      <c r="F27" s="23"/>
      <c r="G27" s="26">
        <f>D27+E27+F27-E26-F26</f>
        <v>2610765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2610765</v>
      </c>
      <c r="O27" s="67">
        <f t="shared" si="3"/>
        <v>129867.89095238096</v>
      </c>
      <c r="P27" s="7">
        <f t="shared" si="6"/>
        <v>2727225.71</v>
      </c>
      <c r="Q27" s="164">
        <f>Q26+N27</f>
        <v>2772489.51</v>
      </c>
      <c r="R27" s="29">
        <f t="shared" si="1"/>
        <v>177.30981394313827</v>
      </c>
      <c r="S27" s="5">
        <f>SUM($Q$7:$Q27)/T27+1</f>
        <v>297853.89095238084</v>
      </c>
      <c r="T27" s="18">
        <v>21</v>
      </c>
      <c r="U27" s="138">
        <f>B28+6</f>
        <v>45944</v>
      </c>
      <c r="V27" s="159"/>
      <c r="W27" s="105"/>
      <c r="X27" s="217"/>
      <c r="Y27" s="181">
        <f>Y26-K27-L27</f>
        <v>-2752605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/>
      <c r="F28" s="23"/>
      <c r="G28" s="26">
        <f t="shared" ref="G28:G30" si="17">D28+E28+F28-E27-F27</f>
        <v>-380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-380</v>
      </c>
      <c r="O28" s="67">
        <f t="shared" si="3"/>
        <v>242333.96454545454</v>
      </c>
      <c r="P28" s="7">
        <f t="shared" si="6"/>
        <v>5331347.22</v>
      </c>
      <c r="Q28" s="164">
        <f>Q27+N28-3</f>
        <v>2772106.51</v>
      </c>
      <c r="R28" s="29">
        <f t="shared" si="1"/>
        <v>244.25988305232877</v>
      </c>
      <c r="S28" s="5">
        <f>SUM($Q$7:$Q28)/T28+1</f>
        <v>410319.96454545448</v>
      </c>
      <c r="T28" s="18">
        <v>22</v>
      </c>
      <c r="U28" s="4"/>
      <c r="V28" s="131"/>
      <c r="W28" s="105"/>
      <c r="X28" s="217"/>
      <c r="Y28" s="181">
        <f>Y27-K28-L28+2</f>
        <v>-2752603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345020.50999999995</v>
      </c>
      <c r="P29" s="7">
        <f t="shared" si="6"/>
        <v>7935471.7299999995</v>
      </c>
      <c r="Q29" s="164">
        <f>Q28+N29+3</f>
        <v>2772109.51</v>
      </c>
      <c r="R29" s="29">
        <f t="shared" si="1"/>
        <v>305.3876893770277</v>
      </c>
      <c r="S29" s="5">
        <f>SUM($Q$7:$Q29)/T29</f>
        <v>513005.50999999995</v>
      </c>
      <c r="T29" s="18">
        <v>23</v>
      </c>
      <c r="U29" s="4"/>
      <c r="V29" s="131"/>
      <c r="W29" s="105"/>
      <c r="X29" s="217"/>
      <c r="Y29" s="181">
        <f>Y28-K29-L29-2</f>
        <v>-2752605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439149.84333333327</v>
      </c>
      <c r="P30" s="7">
        <f t="shared" si="6"/>
        <v>10539596.239999998</v>
      </c>
      <c r="Q30" s="164">
        <f>Q29+N30</f>
        <v>2772109.51</v>
      </c>
      <c r="R30" s="29">
        <f t="shared" si="1"/>
        <v>361.42205752497739</v>
      </c>
      <c r="S30" s="5">
        <f>SUM($Q$7:$Q30)/T30</f>
        <v>607134.84333333327</v>
      </c>
      <c r="T30" s="18">
        <v>24</v>
      </c>
      <c r="U30" s="4"/>
      <c r="V30" s="131"/>
      <c r="W30" s="105"/>
      <c r="X30" s="217"/>
      <c r="Y30" s="181">
        <f t="shared" si="15"/>
        <v>-2752605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525748.82999999996</v>
      </c>
      <c r="P31" s="7">
        <f t="shared" si="6"/>
        <v>13143720.749999998</v>
      </c>
      <c r="Q31" s="164">
        <f t="shared" ref="Q31:Q39" si="18">Q30+N31</f>
        <v>2772109.51</v>
      </c>
      <c r="R31" s="29">
        <f t="shared" si="1"/>
        <v>412.97367622109118</v>
      </c>
      <c r="S31" s="5">
        <f>SUM($Q$7:$Q31)/T31</f>
        <v>693733.83</v>
      </c>
      <c r="T31" s="18">
        <v>25</v>
      </c>
      <c r="U31" s="4"/>
      <c r="V31" s="137"/>
      <c r="W31" s="105"/>
      <c r="X31" s="217"/>
      <c r="Y31" s="181">
        <f t="shared" si="15"/>
        <v>-2752605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605686.35615384602</v>
      </c>
      <c r="P32" s="7">
        <f t="shared" si="6"/>
        <v>15747845.259999998</v>
      </c>
      <c r="Q32" s="164">
        <f t="shared" si="18"/>
        <v>2772109.51</v>
      </c>
      <c r="R32" s="29">
        <f t="shared" si="1"/>
        <v>460.55978578673455</v>
      </c>
      <c r="S32" s="5">
        <f>SUM($Q$7:$Q32)/T32</f>
        <v>773671.35615384602</v>
      </c>
      <c r="T32" s="18">
        <v>26</v>
      </c>
      <c r="U32" s="27"/>
      <c r="V32" s="137"/>
      <c r="W32" s="105"/>
      <c r="X32" s="217"/>
      <c r="Y32" s="181">
        <f t="shared" si="15"/>
        <v>-2752605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679702.58407407394</v>
      </c>
      <c r="P33" s="7">
        <f t="shared" si="6"/>
        <v>18351969.769999996</v>
      </c>
      <c r="Q33" s="164">
        <f>Q32+N33</f>
        <v>2772109.51</v>
      </c>
      <c r="R33" s="29">
        <f t="shared" si="1"/>
        <v>504.62099834751547</v>
      </c>
      <c r="S33" s="5">
        <f>SUM($Q$7:$Q33)/T33</f>
        <v>847687.58407407394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-2752605</v>
      </c>
      <c r="Z33" s="217">
        <f>AVERAGE(Y33:Y41)</f>
        <v>-2752606.4444444445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748431.9385714283</v>
      </c>
      <c r="P34" s="7">
        <f t="shared" si="6"/>
        <v>20956094.279999994</v>
      </c>
      <c r="Q34" s="164">
        <f>Q33+N34</f>
        <v>2772109.51</v>
      </c>
      <c r="R34" s="29">
        <f t="shared" si="1"/>
        <v>545.5349814396692</v>
      </c>
      <c r="S34" s="5">
        <f>SUM($Q$7:$Q34)/T34</f>
        <v>916416.9385714283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-2752605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v>-8464</v>
      </c>
      <c r="E35" s="87"/>
      <c r="F35" s="23"/>
      <c r="G35" s="26">
        <f t="shared" ref="G35:G37" si="19">D35+E35+F35-E34-F34</f>
        <v>-8464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-8464</v>
      </c>
      <c r="O35" s="67">
        <f t="shared" si="3"/>
        <v>812129.47551724105</v>
      </c>
      <c r="P35" s="7">
        <f t="shared" si="6"/>
        <v>23551754.789999992</v>
      </c>
      <c r="Q35" s="164">
        <f>Q34+N35</f>
        <v>2763645.51</v>
      </c>
      <c r="R35" s="29">
        <f t="shared" si="1"/>
        <v>583.45356759070216</v>
      </c>
      <c r="S35" s="5">
        <f>SUM($Q$7:$Q35)/T35</f>
        <v>980114.47551724105</v>
      </c>
      <c r="T35" s="18">
        <v>29</v>
      </c>
      <c r="U35" s="4"/>
      <c r="V35" s="131"/>
      <c r="W35" s="105"/>
      <c r="X35" s="217"/>
      <c r="Y35" s="181">
        <f>Y34-K35-L35-1</f>
        <v>-2752606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871580.54333333299</v>
      </c>
      <c r="P36" s="7">
        <f t="shared" si="6"/>
        <v>26147416.29999999</v>
      </c>
      <c r="Q36" s="164">
        <f>Q35+N36+1</f>
        <v>2763646.51</v>
      </c>
      <c r="R36" s="29">
        <f t="shared" si="1"/>
        <v>618.84486313262073</v>
      </c>
      <c r="S36" s="5">
        <f>SUM($Q$7:$Q36)/T36+1</f>
        <v>1039566.543333333</v>
      </c>
      <c r="T36" s="18">
        <v>30</v>
      </c>
      <c r="U36" s="4"/>
      <c r="V36" s="136"/>
      <c r="W36" s="105"/>
      <c r="X36" s="217"/>
      <c r="Y36" s="181">
        <f>Y35-K36-L36-1</f>
        <v>-2752607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927196.05838709639</v>
      </c>
      <c r="P37" s="7">
        <f t="shared" si="6"/>
        <v>28743077.809999987</v>
      </c>
      <c r="Q37" s="164">
        <f>Q36+N37</f>
        <v>2763646.51</v>
      </c>
      <c r="R37" s="29">
        <f t="shared" si="1"/>
        <v>651.95229239937862</v>
      </c>
      <c r="S37" s="5">
        <f>SUM($Q$7:$Q37)/T37+1</f>
        <v>1095182.0583870963</v>
      </c>
      <c r="T37" s="18">
        <v>31</v>
      </c>
      <c r="U37" s="27"/>
      <c r="V37" s="137"/>
      <c r="W37" s="105"/>
      <c r="X37" s="217"/>
      <c r="Y37" s="181">
        <f t="shared" si="15"/>
        <v>-2752607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979335.60374999954</v>
      </c>
      <c r="P38" s="7">
        <f t="shared" si="6"/>
        <v>31338739.319999985</v>
      </c>
      <c r="Q38" s="164">
        <f t="shared" si="18"/>
        <v>2763646.51</v>
      </c>
      <c r="R38" s="29">
        <f t="shared" si="1"/>
        <v>682.98991204571814</v>
      </c>
      <c r="S38" s="5">
        <f>SUM($Q$7:$Q38)/T38</f>
        <v>1147320.6037499995</v>
      </c>
      <c r="T38" s="18">
        <v>32</v>
      </c>
      <c r="U38" s="27"/>
      <c r="V38" s="137"/>
      <c r="W38" s="105"/>
      <c r="X38" s="217"/>
      <c r="Y38" s="181">
        <f t="shared" si="15"/>
        <v>-2752607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1028315.1766666662</v>
      </c>
      <c r="P39" s="7">
        <f t="shared" si="6"/>
        <v>33934400.829999983</v>
      </c>
      <c r="Q39" s="164">
        <f t="shared" si="18"/>
        <v>2763646.51</v>
      </c>
      <c r="R39" s="29">
        <f t="shared" si="1"/>
        <v>712.14702304769241</v>
      </c>
      <c r="S39" s="5">
        <f>SUM($Q$7:$Q39)/T39</f>
        <v>1196300.1766666661</v>
      </c>
      <c r="T39" s="18">
        <v>33</v>
      </c>
      <c r="U39" s="27"/>
      <c r="V39" s="137"/>
      <c r="W39" s="105"/>
      <c r="X39" s="217"/>
      <c r="Y39" s="181">
        <f t="shared" si="15"/>
        <v>-2752607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1074413.5982352935</v>
      </c>
      <c r="P40" s="7">
        <f t="shared" si="6"/>
        <v>36530062.339999981</v>
      </c>
      <c r="Q40" s="164">
        <f>Q39+N40</f>
        <v>2763646.51</v>
      </c>
      <c r="R40" s="29">
        <f t="shared" si="1"/>
        <v>739.58900987308004</v>
      </c>
      <c r="S40" s="5">
        <f>SUM($Q$7:$Q40)/T40</f>
        <v>1242398.5982352935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-2752607</v>
      </c>
      <c r="Z40" s="217">
        <f>AVERAGE(Y40:Y48)</f>
        <v>-2752607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1117877.8242857137</v>
      </c>
      <c r="P41" s="7">
        <f t="shared" si="6"/>
        <v>39125723.849999979</v>
      </c>
      <c r="Q41" s="164">
        <f>Q40+N41</f>
        <v>2763646.51</v>
      </c>
      <c r="R41" s="29">
        <f t="shared" si="1"/>
        <v>765.46288316558844</v>
      </c>
      <c r="S41" s="5">
        <f>SUM($Q$7:$Q41)/T41</f>
        <v>1285862.8242857137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-2752607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1158927.3433333328</v>
      </c>
      <c r="P42" s="7">
        <f t="shared" si="6"/>
        <v>41721384.359999977</v>
      </c>
      <c r="Q42" s="164">
        <f>Q41+N42-1</f>
        <v>2763645.51</v>
      </c>
      <c r="R42" s="29">
        <f t="shared" si="1"/>
        <v>789.8993025170895</v>
      </c>
      <c r="S42" s="5">
        <f>SUM($Q$7:$Q42)/T42</f>
        <v>1326912.3433333328</v>
      </c>
      <c r="T42" s="18">
        <v>36</v>
      </c>
      <c r="U42" s="138"/>
      <c r="V42" s="131"/>
      <c r="W42" s="105"/>
      <c r="X42" s="217"/>
      <c r="Y42" s="181">
        <f t="shared" si="15"/>
        <v>-2752607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1197757.9964864857</v>
      </c>
      <c r="P43" s="7">
        <f t="shared" si="6"/>
        <v>44317045.869999975</v>
      </c>
      <c r="Q43" s="164">
        <f>Q42+N43+1</f>
        <v>2763646.51</v>
      </c>
      <c r="R43" s="29">
        <f t="shared" si="1"/>
        <v>813.01485042502952</v>
      </c>
      <c r="S43" s="5">
        <f>SUM($Q$7:$Q43)/T43</f>
        <v>1365742.9964864857</v>
      </c>
      <c r="T43" s="18">
        <v>37</v>
      </c>
      <c r="U43" s="138"/>
      <c r="V43" s="131"/>
      <c r="W43" s="105"/>
      <c r="X43" s="217"/>
      <c r="Y43" s="181">
        <f t="shared" si="15"/>
        <v>-2752607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1234544.9310526308</v>
      </c>
      <c r="P44" s="7">
        <f t="shared" si="6"/>
        <v>46912707.379999973</v>
      </c>
      <c r="Q44" s="164">
        <f>Q43+N44</f>
        <v>2763646.51</v>
      </c>
      <c r="R44" s="29">
        <f t="shared" si="1"/>
        <v>834.91379054834113</v>
      </c>
      <c r="S44" s="5">
        <f>SUM($Q$7:$Q44)/T44</f>
        <v>1402529.9310526308</v>
      </c>
      <c r="T44" s="18">
        <v>38</v>
      </c>
      <c r="U44" s="138"/>
      <c r="V44" s="131"/>
      <c r="W44" s="105"/>
      <c r="X44" s="217"/>
      <c r="Y44" s="181">
        <f t="shared" si="15"/>
        <v>-2752607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1269445.3561538453</v>
      </c>
      <c r="P45" s="7">
        <f t="shared" si="6"/>
        <v>49508368.889999971</v>
      </c>
      <c r="Q45" s="164">
        <f t="shared" ref="Q45:Q55" si="21">Q44+N45</f>
        <v>2763646.51</v>
      </c>
      <c r="R45" s="29">
        <f t="shared" si="1"/>
        <v>855.68970810122642</v>
      </c>
      <c r="S45" s="5">
        <f>SUM($Q$7:$Q45)/T45</f>
        <v>1437430.3561538453</v>
      </c>
      <c r="T45" s="18">
        <v>39</v>
      </c>
      <c r="U45" s="138"/>
      <c r="V45" s="131"/>
      <c r="W45" s="105"/>
      <c r="X45" s="217"/>
      <c r="Y45" s="181">
        <f t="shared" si="15"/>
        <v>-2752607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1302600.7599999993</v>
      </c>
      <c r="P46" s="7">
        <f t="shared" si="6"/>
        <v>52104030.399999969</v>
      </c>
      <c r="Q46" s="164">
        <f t="shared" si="21"/>
        <v>2763646.51</v>
      </c>
      <c r="R46" s="29">
        <f t="shared" si="1"/>
        <v>875.42682977646768</v>
      </c>
      <c r="S46" s="5">
        <f>SUM($Q$7:$Q46)/T46</f>
        <v>1470585.7599999993</v>
      </c>
      <c r="T46" s="18">
        <v>40</v>
      </c>
      <c r="U46" s="138"/>
      <c r="V46" s="131"/>
      <c r="W46" s="105"/>
      <c r="X46" s="217"/>
      <c r="Y46" s="181">
        <f t="shared" si="15"/>
        <v>-2752607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1334138.8270731699</v>
      </c>
      <c r="P47" s="7">
        <f t="shared" si="6"/>
        <v>54699691.909999967</v>
      </c>
      <c r="Q47" s="164">
        <f t="shared" si="21"/>
        <v>2763646.51</v>
      </c>
      <c r="R47" s="29">
        <f t="shared" si="1"/>
        <v>894.20116502852625</v>
      </c>
      <c r="S47" s="5">
        <f>SUM($Q$7:$Q47)/T47</f>
        <v>1502123.8270731699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-2752607</v>
      </c>
      <c r="Z47" s="217">
        <f>AVERAGE(Y47:Y55)</f>
        <v>-2752607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1364175.0814285707</v>
      </c>
      <c r="P48" s="7">
        <f t="shared" si="6"/>
        <v>57295353.419999965</v>
      </c>
      <c r="Q48" s="164">
        <f>Q47+N48</f>
        <v>2763646.51</v>
      </c>
      <c r="R48" s="29">
        <f t="shared" si="1"/>
        <v>912.08148431620123</v>
      </c>
      <c r="S48" s="5">
        <f>SUM($Q$7:$Q48)/T48</f>
        <v>1532160.0814285707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-2752607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1392728.4867441852</v>
      </c>
      <c r="P49" s="7">
        <f t="shared" si="6"/>
        <v>59887324.929999962</v>
      </c>
      <c r="Q49" s="164">
        <f t="shared" si="21"/>
        <v>2759956.51</v>
      </c>
      <c r="R49" s="29">
        <f t="shared" si="1"/>
        <v>929.07907655099268</v>
      </c>
      <c r="S49" s="5">
        <f>SUM($Q$7:$Q49)/T49</f>
        <v>1560713.4867441852</v>
      </c>
      <c r="T49" s="18">
        <v>43</v>
      </c>
      <c r="U49" s="138"/>
      <c r="V49" s="131"/>
      <c r="W49" s="105"/>
      <c r="X49" s="217"/>
      <c r="Y49" s="181">
        <f t="shared" si="15"/>
        <v>-2752607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1419984.0099999991</v>
      </c>
      <c r="P50" s="7">
        <f t="shared" si="6"/>
        <v>62479296.43999996</v>
      </c>
      <c r="Q50" s="164">
        <f>Q49+N50</f>
        <v>2759956.51</v>
      </c>
      <c r="R50" s="29">
        <f t="shared" si="1"/>
        <v>945.30405095693015</v>
      </c>
      <c r="S50" s="5">
        <f>SUM($Q$7:$Q50)/T50</f>
        <v>1587969.0099999993</v>
      </c>
      <c r="T50" s="18">
        <v>44</v>
      </c>
      <c r="U50" s="138"/>
      <c r="V50" s="131"/>
      <c r="W50" s="105"/>
      <c r="X50" s="217"/>
      <c r="Y50" s="181">
        <f t="shared" si="15"/>
        <v>-2752607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1446028.1766666658</v>
      </c>
      <c r="P51" s="7">
        <f t="shared" si="6"/>
        <v>65071267.949999958</v>
      </c>
      <c r="Q51" s="164">
        <f t="shared" si="21"/>
        <v>2759956.51</v>
      </c>
      <c r="R51" s="29">
        <f t="shared" si="1"/>
        <v>960.80791538927053</v>
      </c>
      <c r="S51" s="5">
        <f>SUM($Q$7:$Q51)/T51</f>
        <v>1614013.1766666661</v>
      </c>
      <c r="T51" s="18">
        <v>45</v>
      </c>
      <c r="U51" s="138"/>
      <c r="V51" s="131"/>
      <c r="W51" s="105"/>
      <c r="X51" s="217"/>
      <c r="Y51" s="181">
        <f t="shared" si="15"/>
        <v>-2752607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1470939.9882608687</v>
      </c>
      <c r="P52" s="7">
        <f t="shared" si="6"/>
        <v>67663239.459999964</v>
      </c>
      <c r="Q52" s="164">
        <f>Q51+N52</f>
        <v>2759956.51</v>
      </c>
      <c r="R52" s="29">
        <f t="shared" si="1"/>
        <v>975.63769875933519</v>
      </c>
      <c r="S52" s="5">
        <f>SUM($Q$7:$Q52)/T52</f>
        <v>1638924.9882608692</v>
      </c>
      <c r="T52" s="18">
        <v>46</v>
      </c>
      <c r="U52" s="138"/>
      <c r="V52" s="131"/>
      <c r="W52" s="105"/>
      <c r="X52" s="217"/>
      <c r="Y52" s="181">
        <f t="shared" si="15"/>
        <v>-2752607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1494791.7227659568</v>
      </c>
      <c r="P53" s="7">
        <f t="shared" si="6"/>
        <v>70255210.969999969</v>
      </c>
      <c r="Q53" s="164">
        <f t="shared" si="21"/>
        <v>2759956.51</v>
      </c>
      <c r="R53" s="29">
        <f t="shared" si="1"/>
        <v>989.83642751790751</v>
      </c>
      <c r="S53" s="5">
        <f>SUM($Q$7:$Q53)/T53</f>
        <v>1662776.722765957</v>
      </c>
      <c r="T53" s="18">
        <v>47</v>
      </c>
      <c r="U53" s="138"/>
      <c r="V53" s="131"/>
      <c r="W53" s="105"/>
      <c r="X53" s="217"/>
      <c r="Y53" s="181">
        <f t="shared" si="15"/>
        <v>-2752607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1517649.6349999995</v>
      </c>
      <c r="P54" s="7">
        <f t="shared" si="6"/>
        <v>72847182.479999974</v>
      </c>
      <c r="Q54" s="164">
        <f>Q53+N54</f>
        <v>2759956.51</v>
      </c>
      <c r="R54" s="29">
        <f t="shared" si="1"/>
        <v>1003.4435425782062</v>
      </c>
      <c r="S54" s="5">
        <f>SUM($Q$7:$Q54)/T54</f>
        <v>1685634.6349999998</v>
      </c>
      <c r="T54" s="18">
        <v>48</v>
      </c>
      <c r="U54" s="138"/>
      <c r="V54" s="131"/>
      <c r="W54" s="105"/>
      <c r="X54" s="217"/>
      <c r="Y54" s="181">
        <f t="shared" si="15"/>
        <v>-2752607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1539574.5712244895</v>
      </c>
      <c r="P55" s="232">
        <f t="shared" si="6"/>
        <v>75439153.98999998</v>
      </c>
      <c r="Q55" s="233">
        <f t="shared" si="21"/>
        <v>2759956.51</v>
      </c>
      <c r="R55" s="234">
        <f t="shared" si="1"/>
        <v>1016.4952651870642</v>
      </c>
      <c r="S55" s="235">
        <f>SUM($Q$7:$Q55)/T55</f>
        <v>1707559.5712244897</v>
      </c>
      <c r="T55" s="236">
        <v>49</v>
      </c>
      <c r="U55" s="237"/>
      <c r="V55" s="244"/>
      <c r="W55" s="239"/>
      <c r="X55" s="242"/>
      <c r="Y55" s="231">
        <f t="shared" si="15"/>
        <v>-2752607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02"/>
  <sheetViews>
    <sheetView topLeftCell="A5676" workbookViewId="0">
      <selection activeCell="D5702" sqref="D570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2025-10-07T09:30:46Z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